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ManagingLogisticsFLows\7th edition\Instructors manual - 7th edition\Final IM\Chap 12 - Cases, Discussion Questions, Examples &amp; Exercises\Exercises\"/>
    </mc:Choice>
  </mc:AlternateContent>
  <bookViews>
    <workbookView xWindow="0" yWindow="0" windowWidth="32910" windowHeight="14760"/>
  </bookViews>
  <sheets>
    <sheet name="VALUES" sheetId="1" r:id="rId1"/>
  </sheets>
  <definedNames>
    <definedName name="_xlnm.Print_Area" localSheetId="0">VALUES!$1:$1048576</definedName>
  </definedNames>
  <calcPr calcId="162913"/>
</workbook>
</file>

<file path=xl/calcChain.xml><?xml version="1.0" encoding="utf-8"?>
<calcChain xmlns="http://schemas.openxmlformats.org/spreadsheetml/2006/main">
  <c r="C27" i="1" l="1"/>
  <c r="C25" i="1"/>
  <c r="C26" i="1" s="1"/>
  <c r="C28" i="1" s="1"/>
  <c r="C19" i="1"/>
  <c r="C11" i="1" l="1"/>
  <c r="C12" i="1"/>
  <c r="C15" i="1" s="1"/>
  <c r="C16" i="1" l="1"/>
  <c r="C18" i="1"/>
  <c r="C20" i="1" s="1"/>
  <c r="C30" i="1" s="1"/>
</calcChain>
</file>

<file path=xl/sharedStrings.xml><?xml version="1.0" encoding="utf-8"?>
<sst xmlns="http://schemas.openxmlformats.org/spreadsheetml/2006/main" count="25" uniqueCount="24">
  <si>
    <t>Inputs</t>
  </si>
  <si>
    <t xml:space="preserve">Target cycle service level </t>
  </si>
  <si>
    <t>Cost per motor</t>
  </si>
  <si>
    <t>Annual holding cost</t>
  </si>
  <si>
    <t xml:space="preserve">Annual cost of motors </t>
  </si>
  <si>
    <t>Lead time of local supplier</t>
  </si>
  <si>
    <t>Cost per motor from local supplier</t>
  </si>
  <si>
    <t>Required safety inventory</t>
  </si>
  <si>
    <t>Annual cost of motors from local supplier</t>
  </si>
  <si>
    <t>Annual cost with local supplier</t>
  </si>
  <si>
    <t>Total annual cost with Chinese supplier</t>
  </si>
  <si>
    <t>Savings from using local supplier</t>
  </si>
  <si>
    <r>
      <t xml:space="preserve">Lead time from Chinese supplier, </t>
    </r>
    <r>
      <rPr>
        <i/>
        <sz val="14"/>
        <rFont val="Arial"/>
        <family val="2"/>
      </rPr>
      <t>L</t>
    </r>
    <r>
      <rPr>
        <sz val="14"/>
        <rFont val="Arial"/>
        <family val="2"/>
      </rPr>
      <t xml:space="preserve"> =</t>
    </r>
  </si>
  <si>
    <r>
      <t xml:space="preserve">Holding cost, </t>
    </r>
    <r>
      <rPr>
        <i/>
        <sz val="14"/>
        <rFont val="Arial"/>
        <family val="2"/>
      </rPr>
      <t>h</t>
    </r>
    <r>
      <rPr>
        <sz val="14"/>
        <rFont val="Arial"/>
        <family val="2"/>
      </rPr>
      <t xml:space="preserve"> =</t>
    </r>
  </si>
  <si>
    <t>Excercise 12-10:</t>
  </si>
  <si>
    <r>
      <t xml:space="preserve">Average demand per unit time, </t>
    </r>
    <r>
      <rPr>
        <i/>
        <sz val="14"/>
        <rFont val="Arial"/>
        <family val="2"/>
      </rPr>
      <t>D</t>
    </r>
    <r>
      <rPr>
        <sz val="14"/>
        <rFont val="Arial"/>
        <family val="2"/>
      </rPr>
      <t xml:space="preserve"> =</t>
    </r>
  </si>
  <si>
    <r>
      <t xml:space="preserve">SD of demand per unit time, </t>
    </r>
    <r>
      <rPr>
        <sz val="14"/>
        <rFont val="Calibri"/>
        <family val="2"/>
      </rPr>
      <t>σ</t>
    </r>
    <r>
      <rPr>
        <vertAlign val="subscript"/>
        <sz val="14"/>
        <rFont val="Arial"/>
        <family val="2"/>
      </rPr>
      <t>D</t>
    </r>
    <r>
      <rPr>
        <sz val="14"/>
        <rFont val="Arial"/>
        <family val="2"/>
      </rPr>
      <t xml:space="preserve"> =</t>
    </r>
  </si>
  <si>
    <t>Distribution of Demand during Lead Time</t>
  </si>
  <si>
    <r>
      <t>Mean demand during lead time, D</t>
    </r>
    <r>
      <rPr>
        <i/>
        <vertAlign val="subscript"/>
        <sz val="14"/>
        <rFont val="Arial"/>
        <family val="2"/>
      </rPr>
      <t>L</t>
    </r>
    <r>
      <rPr>
        <sz val="14"/>
        <rFont val="Arial"/>
        <family val="2"/>
      </rPr>
      <t xml:space="preserve"> =</t>
    </r>
  </si>
  <si>
    <r>
      <t xml:space="preserve">SD of demand during lead time, </t>
    </r>
    <r>
      <rPr>
        <sz val="14"/>
        <rFont val="Calibri"/>
        <family val="2"/>
      </rPr>
      <t>σ</t>
    </r>
    <r>
      <rPr>
        <vertAlign val="subscript"/>
        <sz val="14"/>
        <rFont val="Arial"/>
        <family val="2"/>
      </rPr>
      <t>L</t>
    </r>
    <r>
      <rPr>
        <sz val="14"/>
        <rFont val="Arial"/>
        <family val="2"/>
      </rPr>
      <t xml:space="preserve"> =</t>
    </r>
  </si>
  <si>
    <t>Safety Inventory and Costs with Chinese Supplier</t>
  </si>
  <si>
    <t>Reorder point, ROP =</t>
  </si>
  <si>
    <t>Safety inventory, ss =</t>
  </si>
  <si>
    <t>Safety Inventory and Cost with Local Supplier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</si>
</sst>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General_)"/>
    <numFmt numFmtId="165" formatCode="_(* #,##0_);_(* \(#,##0\);_(* &quot;-&quot;??_);_(@_)"/>
    <numFmt numFmtId="166" formatCode="0.0000"/>
  </numFmts>
  <fonts count="11" x14ac:knownFonts="1">
    <font>
      <sz val="11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b/>
      <u/>
      <sz val="14"/>
      <name val="Arial"/>
      <family val="2"/>
    </font>
    <font>
      <sz val="14"/>
      <name val="Arial"/>
      <family val="2"/>
    </font>
    <font>
      <b/>
      <i/>
      <u/>
      <sz val="14"/>
      <name val="Arial"/>
      <family val="2"/>
    </font>
    <font>
      <b/>
      <sz val="14"/>
      <name val="Arial"/>
      <family val="2"/>
    </font>
    <font>
      <i/>
      <sz val="14"/>
      <name val="Arial"/>
      <family val="2"/>
    </font>
    <font>
      <sz val="14"/>
      <name val="Calibri"/>
      <family val="2"/>
    </font>
    <font>
      <vertAlign val="subscript"/>
      <sz val="14"/>
      <name val="Arial"/>
      <family val="2"/>
    </font>
    <font>
      <i/>
      <vertAlign val="subscript"/>
      <sz val="1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164" fontId="0" fillId="0" borderId="0"/>
    <xf numFmtId="43" fontId="1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7">
    <xf numFmtId="164" fontId="0" fillId="0" borderId="0" xfId="0"/>
    <xf numFmtId="164" fontId="3" fillId="0" borderId="0" xfId="0" applyFont="1"/>
    <xf numFmtId="164" fontId="4" fillId="0" borderId="0" xfId="0" applyFont="1"/>
    <xf numFmtId="166" fontId="5" fillId="0" borderId="0" xfId="0" applyNumberFormat="1" applyFont="1" applyAlignment="1">
      <alignment horizontal="center"/>
    </xf>
    <xf numFmtId="166" fontId="4" fillId="0" borderId="0" xfId="0" applyNumberFormat="1" applyFont="1" applyAlignment="1">
      <alignment horizontal="center"/>
    </xf>
    <xf numFmtId="164" fontId="4" fillId="0" borderId="0" xfId="0" applyFont="1" applyFill="1" applyBorder="1"/>
    <xf numFmtId="164" fontId="6" fillId="0" borderId="0" xfId="0" applyFont="1" applyFill="1" applyBorder="1"/>
    <xf numFmtId="164" fontId="4" fillId="0" borderId="0" xfId="0" applyFont="1" applyFill="1"/>
    <xf numFmtId="166" fontId="4" fillId="0" borderId="0" xfId="0" applyNumberFormat="1" applyFont="1" applyFill="1" applyAlignment="1">
      <alignment horizontal="center"/>
    </xf>
    <xf numFmtId="164" fontId="4" fillId="0" borderId="1" xfId="0" applyFont="1" applyFill="1" applyBorder="1"/>
    <xf numFmtId="164" fontId="4" fillId="0" borderId="2" xfId="0" applyFont="1" applyFill="1" applyBorder="1"/>
    <xf numFmtId="165" fontId="4" fillId="2" borderId="7" xfId="1" applyNumberFormat="1" applyFont="1" applyFill="1" applyBorder="1"/>
    <xf numFmtId="164" fontId="4" fillId="0" borderId="3" xfId="0" applyFont="1" applyFill="1" applyBorder="1"/>
    <xf numFmtId="164" fontId="4" fillId="2" borderId="8" xfId="0" applyFont="1" applyFill="1" applyBorder="1"/>
    <xf numFmtId="9" fontId="4" fillId="2" borderId="8" xfId="2" applyFont="1" applyFill="1" applyBorder="1"/>
    <xf numFmtId="164" fontId="4" fillId="0" borderId="4" xfId="0" applyFont="1" applyFill="1" applyBorder="1"/>
    <xf numFmtId="164" fontId="4" fillId="0" borderId="5" xfId="0" applyFont="1" applyFill="1" applyBorder="1"/>
    <xf numFmtId="164" fontId="4" fillId="2" borderId="6" xfId="0" applyFont="1" applyFill="1" applyBorder="1"/>
    <xf numFmtId="164" fontId="4" fillId="0" borderId="7" xfId="0" applyFont="1" applyFill="1" applyBorder="1"/>
    <xf numFmtId="165" fontId="4" fillId="0" borderId="6" xfId="1" applyNumberFormat="1" applyFont="1" applyFill="1" applyBorder="1"/>
    <xf numFmtId="164" fontId="4" fillId="0" borderId="1" xfId="0" applyFont="1" applyBorder="1"/>
    <xf numFmtId="164" fontId="4" fillId="0" borderId="2" xfId="0" applyFont="1" applyBorder="1"/>
    <xf numFmtId="165" fontId="4" fillId="3" borderId="7" xfId="1" applyNumberFormat="1" applyFont="1" applyFill="1" applyBorder="1"/>
    <xf numFmtId="164" fontId="4" fillId="0" borderId="3" xfId="0" applyFont="1" applyBorder="1"/>
    <xf numFmtId="164" fontId="4" fillId="0" borderId="0" xfId="0" applyFont="1" applyBorder="1"/>
    <xf numFmtId="165" fontId="4" fillId="3" borderId="8" xfId="1" applyNumberFormat="1" applyFont="1" applyFill="1" applyBorder="1"/>
    <xf numFmtId="164" fontId="4" fillId="0" borderId="8" xfId="0" applyFont="1" applyBorder="1"/>
    <xf numFmtId="165" fontId="4" fillId="0" borderId="8" xfId="1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164" fontId="4" fillId="0" borderId="4" xfId="0" applyFont="1" applyBorder="1"/>
    <xf numFmtId="164" fontId="4" fillId="0" borderId="5" xfId="0" applyFont="1" applyBorder="1"/>
    <xf numFmtId="165" fontId="4" fillId="4" borderId="6" xfId="1" applyNumberFormat="1" applyFont="1" applyFill="1" applyBorder="1" applyAlignment="1">
      <alignment horizontal="center"/>
    </xf>
    <xf numFmtId="165" fontId="4" fillId="0" borderId="7" xfId="1" applyNumberFormat="1" applyFont="1" applyBorder="1" applyAlignment="1">
      <alignment horizontal="center"/>
    </xf>
    <xf numFmtId="164" fontId="4" fillId="0" borderId="9" xfId="0" applyFont="1" applyBorder="1"/>
    <xf numFmtId="164" fontId="4" fillId="0" borderId="10" xfId="0" applyFont="1" applyBorder="1"/>
    <xf numFmtId="165" fontId="4" fillId="0" borderId="11" xfId="1" applyNumberFormat="1" applyFont="1" applyBorder="1" applyAlignment="1">
      <alignment horizontal="center"/>
    </xf>
    <xf numFmtId="164" fontId="6" fillId="0" borderId="0" xfId="0" applyFont="1" applyFill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I31"/>
  <sheetViews>
    <sheetView tabSelected="1" zoomScale="75" workbookViewId="0">
      <selection activeCell="A22" sqref="A22:C22"/>
    </sheetView>
  </sheetViews>
  <sheetFormatPr defaultColWidth="9.1796875" defaultRowHeight="17.5" x14ac:dyDescent="0.35"/>
  <cols>
    <col min="1" max="1" width="42.81640625" style="2" customWidth="1"/>
    <col min="2" max="2" width="8.1796875" style="2" customWidth="1"/>
    <col min="3" max="3" width="30.7265625" style="4" customWidth="1"/>
    <col min="4" max="4" width="12.26953125" style="2" customWidth="1"/>
    <col min="5" max="16384" width="9.1796875" style="2"/>
  </cols>
  <sheetData>
    <row r="1" spans="1:8" ht="18" x14ac:dyDescent="0.4">
      <c r="A1" s="1" t="s">
        <v>14</v>
      </c>
      <c r="C1" s="3"/>
    </row>
    <row r="2" spans="1:8" x14ac:dyDescent="0.35">
      <c r="F2" s="5"/>
    </row>
    <row r="3" spans="1:8" ht="18.5" thickBot="1" x14ac:dyDescent="0.45">
      <c r="A3" s="6" t="s">
        <v>0</v>
      </c>
      <c r="B3" s="7"/>
      <c r="C3" s="8"/>
      <c r="D3" s="7"/>
      <c r="G3" s="7"/>
      <c r="H3" s="7"/>
    </row>
    <row r="4" spans="1:8" x14ac:dyDescent="0.35">
      <c r="A4" s="9" t="s">
        <v>15</v>
      </c>
      <c r="B4" s="10"/>
      <c r="C4" s="11">
        <v>1000</v>
      </c>
      <c r="F4" s="7"/>
      <c r="G4" s="7"/>
      <c r="H4" s="7"/>
    </row>
    <row r="5" spans="1:8" x14ac:dyDescent="0.35">
      <c r="A5" s="12" t="s">
        <v>12</v>
      </c>
      <c r="B5" s="5"/>
      <c r="C5" s="13">
        <v>8</v>
      </c>
      <c r="F5" s="7"/>
      <c r="G5" s="7"/>
      <c r="H5" s="7"/>
    </row>
    <row r="6" spans="1:8" ht="20.5" x14ac:dyDescent="0.5">
      <c r="A6" s="12" t="s">
        <v>16</v>
      </c>
      <c r="B6" s="5"/>
      <c r="C6" s="13">
        <v>1000</v>
      </c>
      <c r="F6" s="7"/>
      <c r="G6" s="7"/>
      <c r="H6" s="7"/>
    </row>
    <row r="7" spans="1:8" x14ac:dyDescent="0.35">
      <c r="A7" s="12" t="s">
        <v>13</v>
      </c>
      <c r="B7" s="5"/>
      <c r="C7" s="14">
        <v>0.25</v>
      </c>
      <c r="F7" s="7"/>
      <c r="G7" s="7"/>
      <c r="H7" s="7"/>
    </row>
    <row r="8" spans="1:8" ht="18" thickBot="1" x14ac:dyDescent="0.4">
      <c r="A8" s="15" t="s">
        <v>1</v>
      </c>
      <c r="B8" s="16"/>
      <c r="C8" s="17">
        <v>0.99</v>
      </c>
      <c r="F8" s="7"/>
      <c r="G8" s="7"/>
      <c r="H8" s="7"/>
    </row>
    <row r="9" spans="1:8" x14ac:dyDescent="0.35">
      <c r="A9" s="5"/>
      <c r="B9" s="5"/>
      <c r="C9" s="5"/>
      <c r="F9" s="7"/>
      <c r="G9" s="7"/>
      <c r="H9" s="7"/>
    </row>
    <row r="10" spans="1:8" ht="18.5" thickBot="1" x14ac:dyDescent="0.45">
      <c r="A10" s="6" t="s">
        <v>17</v>
      </c>
      <c r="B10" s="7"/>
      <c r="C10" s="7"/>
      <c r="F10" s="7"/>
      <c r="G10" s="7"/>
      <c r="H10" s="7"/>
    </row>
    <row r="11" spans="1:8" ht="21.5" x14ac:dyDescent="0.55000000000000004">
      <c r="A11" s="9" t="s">
        <v>18</v>
      </c>
      <c r="B11" s="10"/>
      <c r="C11" s="18">
        <f>C4*C5</f>
        <v>8000</v>
      </c>
      <c r="F11" s="7"/>
      <c r="G11" s="7"/>
      <c r="H11" s="7"/>
    </row>
    <row r="12" spans="1:8" ht="21" thickBot="1" x14ac:dyDescent="0.55000000000000004">
      <c r="A12" s="15" t="s">
        <v>19</v>
      </c>
      <c r="B12" s="16"/>
      <c r="C12" s="19">
        <f>C6*SQRT(C5)</f>
        <v>2828.4271247461902</v>
      </c>
      <c r="F12" s="7"/>
      <c r="G12" s="7"/>
      <c r="H12" s="7"/>
    </row>
    <row r="13" spans="1:8" ht="15" customHeight="1" x14ac:dyDescent="0.35">
      <c r="A13" s="7"/>
      <c r="B13" s="7"/>
      <c r="C13" s="7"/>
      <c r="F13" s="7"/>
      <c r="G13" s="7"/>
      <c r="H13" s="7"/>
    </row>
    <row r="14" spans="1:8" ht="18.5" thickBot="1" x14ac:dyDescent="0.45">
      <c r="A14" s="36" t="s">
        <v>20</v>
      </c>
      <c r="B14" s="7"/>
      <c r="C14" s="7"/>
      <c r="F14" s="7"/>
      <c r="G14" s="7"/>
      <c r="H14" s="7"/>
    </row>
    <row r="15" spans="1:8" x14ac:dyDescent="0.35">
      <c r="A15" s="9" t="s">
        <v>22</v>
      </c>
      <c r="B15" s="21"/>
      <c r="C15" s="22">
        <f>NORMSINV(C8)*C12</f>
        <v>6579.9054285327475</v>
      </c>
      <c r="F15" s="7"/>
      <c r="G15" s="7"/>
      <c r="H15" s="7"/>
    </row>
    <row r="16" spans="1:8" x14ac:dyDescent="0.35">
      <c r="A16" s="12" t="s">
        <v>21</v>
      </c>
      <c r="B16" s="24"/>
      <c r="C16" s="25">
        <f>C15+C11</f>
        <v>14579.905428532747</v>
      </c>
      <c r="F16" s="7"/>
      <c r="G16" s="7"/>
      <c r="H16" s="7"/>
    </row>
    <row r="17" spans="1:9" x14ac:dyDescent="0.35">
      <c r="A17" s="23" t="s">
        <v>2</v>
      </c>
      <c r="B17" s="24"/>
      <c r="C17" s="26">
        <v>20000</v>
      </c>
      <c r="F17" s="7"/>
      <c r="G17" s="7"/>
      <c r="H17" s="7"/>
    </row>
    <row r="18" spans="1:9" x14ac:dyDescent="0.35">
      <c r="A18" s="23" t="s">
        <v>3</v>
      </c>
      <c r="B18" s="24"/>
      <c r="C18" s="27">
        <f>C15*C17*C7</f>
        <v>32899527.142663736</v>
      </c>
      <c r="D18" s="24"/>
      <c r="E18" s="28"/>
      <c r="F18" s="24"/>
      <c r="G18" s="24"/>
      <c r="H18" s="24"/>
      <c r="I18" s="24"/>
    </row>
    <row r="19" spans="1:9" x14ac:dyDescent="0.35">
      <c r="A19" s="23" t="s">
        <v>4</v>
      </c>
      <c r="B19" s="24"/>
      <c r="C19" s="27">
        <f>C4*52*C17</f>
        <v>1040000000</v>
      </c>
      <c r="D19" s="24"/>
      <c r="E19" s="28"/>
      <c r="F19" s="24"/>
      <c r="G19" s="24"/>
      <c r="H19" s="24"/>
      <c r="I19" s="24"/>
    </row>
    <row r="20" spans="1:9" ht="18" thickBot="1" x14ac:dyDescent="0.4">
      <c r="A20" s="29" t="s">
        <v>10</v>
      </c>
      <c r="B20" s="30"/>
      <c r="C20" s="31">
        <f>C18+C19</f>
        <v>1072899527.1426637</v>
      </c>
      <c r="D20" s="24"/>
      <c r="E20" s="28"/>
      <c r="F20" s="24"/>
      <c r="G20" s="24"/>
      <c r="H20" s="24"/>
      <c r="I20" s="24"/>
    </row>
    <row r="21" spans="1:9" x14ac:dyDescent="0.35">
      <c r="D21" s="24"/>
      <c r="E21" s="28"/>
      <c r="F21" s="24"/>
      <c r="G21" s="24"/>
      <c r="H21" s="24"/>
      <c r="I21" s="24"/>
    </row>
    <row r="22" spans="1:9" ht="18.5" thickBot="1" x14ac:dyDescent="0.45">
      <c r="A22" s="36" t="s">
        <v>23</v>
      </c>
      <c r="B22" s="7"/>
      <c r="C22" s="8"/>
      <c r="D22" s="24"/>
      <c r="E22" s="28"/>
      <c r="F22" s="24"/>
      <c r="G22" s="24"/>
      <c r="H22" s="24"/>
      <c r="I22" s="24"/>
    </row>
    <row r="23" spans="1:9" x14ac:dyDescent="0.35">
      <c r="A23" s="20" t="s">
        <v>5</v>
      </c>
      <c r="B23" s="21"/>
      <c r="C23" s="32">
        <v>1</v>
      </c>
      <c r="D23" s="24"/>
      <c r="E23" s="28"/>
      <c r="F23" s="24"/>
      <c r="G23" s="24"/>
      <c r="H23" s="24"/>
      <c r="I23" s="24"/>
    </row>
    <row r="24" spans="1:9" x14ac:dyDescent="0.35">
      <c r="A24" s="23" t="s">
        <v>6</v>
      </c>
      <c r="B24" s="24"/>
      <c r="C24" s="27">
        <v>20400</v>
      </c>
      <c r="D24" s="24"/>
      <c r="E24" s="28"/>
      <c r="F24" s="24"/>
      <c r="G24" s="24"/>
      <c r="H24" s="24"/>
      <c r="I24" s="24"/>
    </row>
    <row r="25" spans="1:9" x14ac:dyDescent="0.35">
      <c r="A25" s="23" t="s">
        <v>7</v>
      </c>
      <c r="B25" s="24"/>
      <c r="C25" s="27">
        <f>NORMSINV(C8)*SQRT(C23)*C6</f>
        <v>2326.3478740408409</v>
      </c>
      <c r="D25" s="24"/>
      <c r="E25" s="24"/>
      <c r="F25" s="24"/>
      <c r="G25" s="24"/>
      <c r="H25" s="24"/>
      <c r="I25" s="24"/>
    </row>
    <row r="26" spans="1:9" x14ac:dyDescent="0.35">
      <c r="A26" s="23" t="s">
        <v>3</v>
      </c>
      <c r="B26" s="24"/>
      <c r="C26" s="27">
        <f>C25*C24*C7</f>
        <v>11864374.157608289</v>
      </c>
      <c r="D26" s="24"/>
      <c r="E26" s="24"/>
      <c r="F26" s="24"/>
      <c r="G26" s="24"/>
      <c r="H26" s="24"/>
      <c r="I26" s="24"/>
    </row>
    <row r="27" spans="1:9" x14ac:dyDescent="0.35">
      <c r="A27" s="23" t="s">
        <v>8</v>
      </c>
      <c r="B27" s="24"/>
      <c r="C27" s="27">
        <f>52*C4*C24</f>
        <v>1060800000</v>
      </c>
      <c r="D27" s="24"/>
      <c r="E27" s="24"/>
      <c r="F27" s="24"/>
      <c r="G27" s="24"/>
      <c r="H27" s="24"/>
      <c r="I27" s="24"/>
    </row>
    <row r="28" spans="1:9" ht="18" thickBot="1" x14ac:dyDescent="0.4">
      <c r="A28" s="29" t="s">
        <v>9</v>
      </c>
      <c r="B28" s="30"/>
      <c r="C28" s="31">
        <f>C26+C27</f>
        <v>1072664374.1576083</v>
      </c>
      <c r="D28" s="24"/>
      <c r="E28" s="24"/>
      <c r="F28" s="24"/>
      <c r="G28" s="24"/>
      <c r="H28" s="24"/>
      <c r="I28" s="24"/>
    </row>
    <row r="29" spans="1:9" ht="18" thickBot="1" x14ac:dyDescent="0.4">
      <c r="D29" s="24"/>
      <c r="E29" s="24"/>
      <c r="F29" s="24"/>
      <c r="G29" s="24"/>
      <c r="H29" s="24"/>
      <c r="I29" s="24"/>
    </row>
    <row r="30" spans="1:9" ht="18" thickBot="1" x14ac:dyDescent="0.4">
      <c r="A30" s="33" t="s">
        <v>11</v>
      </c>
      <c r="B30" s="34"/>
      <c r="C30" s="35">
        <f>C20-C28</f>
        <v>235152.98505544662</v>
      </c>
      <c r="D30" s="24"/>
      <c r="E30" s="24"/>
      <c r="F30" s="24"/>
      <c r="G30" s="24"/>
      <c r="H30" s="24"/>
      <c r="I30" s="24"/>
    </row>
    <row r="31" spans="1:9" x14ac:dyDescent="0.35">
      <c r="D31" s="24"/>
      <c r="E31" s="24"/>
      <c r="F31" s="24"/>
      <c r="G31" s="24"/>
      <c r="H31" s="24"/>
      <c r="I31" s="24"/>
    </row>
  </sheetData>
  <phoneticPr fontId="0" type="noConversion"/>
  <printOptions gridLines="1" gridLinesSet="0"/>
  <pageMargins left="0.75" right="0.75" top="0.5" bottom="1" header="0.5" footer="0.5"/>
  <pageSetup paperSize="9" scale="57" orientation="portrait" horizontalDpi="300" verticalDpi="300" r:id="rId1"/>
  <headerFooter alignWithMargins="0">
    <oddFooter>&amp;LCR - &amp;D &amp;T&amp;CPage &amp;P&amp;R&amp;F  -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VALUES</vt:lpstr>
      <vt:lpstr>VALUES!Print_Area</vt:lpstr>
    </vt:vector>
  </TitlesOfParts>
  <Company>Bain &amp; Company,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Supply Chain Management - 6th edition</dc:title>
  <dc:subject>Chapter 12 Problem 10</dc:subject>
  <dc:creator>Jay Mabe</dc:creator>
  <cp:lastModifiedBy>Sunil Chopra</cp:lastModifiedBy>
  <cp:lastPrinted>2000-04-08T16:55:08Z</cp:lastPrinted>
  <dcterms:created xsi:type="dcterms:W3CDTF">2000-04-05T21:10:36Z</dcterms:created>
  <dcterms:modified xsi:type="dcterms:W3CDTF">2017-10-03T19:14:21Z</dcterms:modified>
</cp:coreProperties>
</file>